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kademy-my.sharepoint.com/personal/tomas_brna_eakademy_sk/Documents/AI/Materiály AI/Kondičný kurz AI/3. štvrťrok/"/>
    </mc:Choice>
  </mc:AlternateContent>
  <xr:revisionPtr revIDLastSave="17" documentId="8_{E2C46591-8229-4573-B338-BDD7F45EFBD7}" xr6:coauthVersionLast="47" xr6:coauthVersionMax="47" xr10:uidLastSave="{27D37DED-55E3-4B4A-B3F6-BF651BABE9A4}"/>
  <bookViews>
    <workbookView xWindow="28680" yWindow="-1440" windowWidth="24240" windowHeight="13020" activeTab="3" xr2:uid="{00000000-000D-0000-FFFF-FFFF00000000}"/>
  </bookViews>
  <sheets>
    <sheet name="Január" sheetId="1" r:id="rId1"/>
    <sheet name="Február" sheetId="2" r:id="rId2"/>
    <sheet name="Marec" sheetId="3" r:id="rId3"/>
    <sheet name="1. štvrťrok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5" l="1"/>
  <c r="H9" i="3"/>
  <c r="H8" i="3"/>
  <c r="H7" i="3"/>
  <c r="H6" i="3"/>
  <c r="H5" i="3"/>
  <c r="H4" i="3"/>
  <c r="H3" i="3"/>
  <c r="G12" i="3" s="1"/>
  <c r="H9" i="2"/>
  <c r="H8" i="2"/>
  <c r="H7" i="2"/>
  <c r="H6" i="2"/>
  <c r="H5" i="2"/>
  <c r="H4" i="2"/>
  <c r="H3" i="2"/>
  <c r="G12" i="2" s="1"/>
  <c r="H9" i="1"/>
  <c r="H8" i="1"/>
  <c r="H7" i="1"/>
  <c r="H6" i="1"/>
  <c r="H5" i="1"/>
  <c r="H4" i="1"/>
  <c r="H3" i="1"/>
  <c r="G12" i="1" s="1"/>
</calcChain>
</file>

<file path=xl/sharedStrings.xml><?xml version="1.0" encoding="utf-8"?>
<sst xmlns="http://schemas.openxmlformats.org/spreadsheetml/2006/main" count="109" uniqueCount="40">
  <si>
    <t>Pracovné činnosti</t>
  </si>
  <si>
    <t>Vzor grafu (Excel verzia 2013/2016/2019)</t>
  </si>
  <si>
    <t>Meno</t>
  </si>
  <si>
    <t>Priezvisko</t>
  </si>
  <si>
    <t>Počet hodín</t>
  </si>
  <si>
    <t>Produktivita 
ks/mesiac</t>
  </si>
  <si>
    <t>Mzda na hodinu</t>
  </si>
  <si>
    <t>Mzda spolu</t>
  </si>
  <si>
    <t>MZDA s odmenou podľa bunky D11</t>
  </si>
  <si>
    <t>Juraj</t>
  </si>
  <si>
    <t>Jánošík</t>
  </si>
  <si>
    <t>Ján</t>
  </si>
  <si>
    <t>Hrach</t>
  </si>
  <si>
    <t>Anna</t>
  </si>
  <si>
    <t>Pekná</t>
  </si>
  <si>
    <t xml:space="preserve">František </t>
  </si>
  <si>
    <t>Malý</t>
  </si>
  <si>
    <t>Karol</t>
  </si>
  <si>
    <t>Lačný</t>
  </si>
  <si>
    <t>Spolu</t>
  </si>
  <si>
    <t>Priemer</t>
  </si>
  <si>
    <t>Špeciálna mimoriadna odmena:</t>
  </si>
  <si>
    <t>Úlohy:</t>
  </si>
  <si>
    <t>Vytvorte grafy podľa obrázkov</t>
  </si>
  <si>
    <t>Do žltých buniek doplňte vzorce a funkcie .</t>
  </si>
  <si>
    <t xml:space="preserve">Zabezpečte bunky/hárok tak, aby sa dalo zapisovať LEN do Zelených buniek. Do ostatných sa môže dať kliknúť. </t>
  </si>
  <si>
    <t>Urobte 2 kópie hárku Január. Pomenujte ich Február a Marec.</t>
  </si>
  <si>
    <t>Správne riešenie</t>
  </si>
  <si>
    <t>Do žltý a modrých buniek doplňte vzorce, ktoré zosumarizujú  informáciu z listov Január, Február, Marec.</t>
  </si>
  <si>
    <t>Zhodnotenie za 1. štvrťrok</t>
  </si>
  <si>
    <t>MZDA s odmenou</t>
  </si>
  <si>
    <t>Produktivita 
ks/kvartal</t>
  </si>
  <si>
    <t>Spolu za všetkých, za celý kvartál</t>
  </si>
  <si>
    <t>úlohy</t>
  </si>
  <si>
    <t>Vzor riešenia</t>
  </si>
  <si>
    <t>nastavte formát buniek</t>
  </si>
  <si>
    <t>súčet: mzda s odmenou zobrazoval ako " €." (bez úvodzoviek a bez desatinných miest)</t>
  </si>
  <si>
    <t>Vytvorte vlastné formáty buniek tak, aby sa:</t>
  </si>
  <si>
    <t>súčet: odpracované hodiny zobrazoval ako " hod." (bez úvodzoviek)</t>
  </si>
  <si>
    <t>súčet: produktivita ks/ kvartál zobrazoval ako " ks" (bez úvodzoviek)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</si>
</sst>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&quot; hod.&quot;"/>
    <numFmt numFmtId="165" formatCode="#,##0.00\ [$Kč-405]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sz val="20"/>
      <color theme="3" tint="0.3999755851924192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/>
    <xf numFmtId="44" fontId="0" fillId="4" borderId="1" xfId="0" applyNumberFormat="1" applyFill="1" applyBorder="1"/>
    <xf numFmtId="0" fontId="0" fillId="0" borderId="0" xfId="0" applyAlignment="1">
      <alignment horizontal="right"/>
    </xf>
    <xf numFmtId="0" fontId="0" fillId="2" borderId="1" xfId="0" applyFill="1" applyBorder="1"/>
    <xf numFmtId="0" fontId="0" fillId="4" borderId="1" xfId="0" applyFill="1" applyBorder="1" applyAlignment="1">
      <alignment horizontal="center"/>
    </xf>
    <xf numFmtId="0" fontId="3" fillId="0" borderId="0" xfId="0" applyFont="1" applyAlignment="1">
      <alignment horizontal="right"/>
    </xf>
    <xf numFmtId="0" fontId="0" fillId="5" borderId="1" xfId="0" applyFill="1" applyBorder="1"/>
    <xf numFmtId="44" fontId="0" fillId="0" borderId="0" xfId="0" applyNumberFormat="1"/>
    <xf numFmtId="0" fontId="4" fillId="0" borderId="0" xfId="0" applyFont="1" applyAlignment="1">
      <alignment horizontal="right"/>
    </xf>
    <xf numFmtId="0" fontId="5" fillId="0" borderId="0" xfId="0" applyFont="1"/>
    <xf numFmtId="0" fontId="0" fillId="0" borderId="0" xfId="0" applyAlignment="1">
      <alignment horizontal="left" indent="2"/>
    </xf>
    <xf numFmtId="0" fontId="2" fillId="0" borderId="0" xfId="0" applyFont="1" applyAlignment="1">
      <alignment horizontal="left"/>
    </xf>
    <xf numFmtId="0" fontId="0" fillId="3" borderId="1" xfId="0" applyFill="1" applyBorder="1" applyAlignment="1" applyProtection="1">
      <alignment horizontal="center"/>
      <protection locked="0"/>
    </xf>
    <xf numFmtId="44" fontId="0" fillId="3" borderId="1" xfId="1" applyFont="1" applyFill="1" applyBorder="1" applyProtection="1">
      <protection locked="0"/>
    </xf>
    <xf numFmtId="9" fontId="0" fillId="3" borderId="0" xfId="0" applyNumberFormat="1" applyFill="1" applyAlignment="1" applyProtection="1">
      <alignment horizontal="center"/>
      <protection locked="0"/>
    </xf>
    <xf numFmtId="0" fontId="0" fillId="4" borderId="1" xfId="2" applyNumberFormat="1" applyFont="1" applyFill="1" applyBorder="1"/>
    <xf numFmtId="0" fontId="2" fillId="6" borderId="1" xfId="0" applyFont="1" applyFill="1" applyBorder="1" applyAlignment="1">
      <alignment horizontal="center"/>
    </xf>
    <xf numFmtId="0" fontId="2" fillId="6" borderId="1" xfId="2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6" fillId="0" borderId="0" xfId="0" applyFont="1"/>
    <xf numFmtId="165" fontId="0" fillId="0" borderId="0" xfId="0" applyNumberFormat="1"/>
  </cellXfs>
  <cellStyles count="3">
    <cellStyle name="Mena" xfId="1" builtinId="4"/>
    <cellStyle name="Mena 2" xfId="2" xr:uid="{016653BD-0F90-4815-8582-C75EA6F4DE57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9</xdr:row>
      <xdr:rowOff>29308</xdr:rowOff>
    </xdr:from>
    <xdr:to>
      <xdr:col>10</xdr:col>
      <xdr:colOff>7327</xdr:colOff>
      <xdr:row>11</xdr:row>
      <xdr:rowOff>139211</xdr:rowOff>
    </xdr:to>
    <xdr:sp macro="" textlink="">
      <xdr:nvSpPr>
        <xdr:cNvPr id="2" name="Obdĺžniková bublina 1">
          <a:extLst>
            <a:ext uri="{FF2B5EF4-FFF2-40B4-BE49-F238E27FC236}">
              <a16:creationId xmlns:a16="http://schemas.microsoft.com/office/drawing/2014/main" id="{BD7DDCD1-CA59-41C1-B8F6-6A453F92A3B2}"/>
            </a:ext>
          </a:extLst>
        </xdr:cNvPr>
        <xdr:cNvSpPr/>
      </xdr:nvSpPr>
      <xdr:spPr>
        <a:xfrm>
          <a:off x="5783580" y="2002888"/>
          <a:ext cx="2255227" cy="475663"/>
        </a:xfrm>
        <a:prstGeom prst="wedgeRectCallout">
          <a:avLst>
            <a:gd name="adj1" fmla="val -82063"/>
            <a:gd name="adj2" fmla="val -28203"/>
          </a:avLst>
        </a:prstGeom>
        <a:solidFill>
          <a:schemeClr val="accent1">
            <a:alpha val="21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k-SK" sz="2000">
              <a:solidFill>
                <a:sysClr val="windowText" lastClr="000000"/>
              </a:solidFill>
            </a:rPr>
            <a:t>Súčet za celý stĺpec</a:t>
          </a:r>
          <a:endParaRPr lang="en-US" sz="2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124557</xdr:colOff>
      <xdr:row>4</xdr:row>
      <xdr:rowOff>51288</xdr:rowOff>
    </xdr:from>
    <xdr:to>
      <xdr:col>5</xdr:col>
      <xdr:colOff>256442</xdr:colOff>
      <xdr:row>8</xdr:row>
      <xdr:rowOff>87923</xdr:rowOff>
    </xdr:to>
    <xdr:sp macro="" textlink="">
      <xdr:nvSpPr>
        <xdr:cNvPr id="3" name="Pravá zložená zátvorka 2">
          <a:extLst>
            <a:ext uri="{FF2B5EF4-FFF2-40B4-BE49-F238E27FC236}">
              <a16:creationId xmlns:a16="http://schemas.microsoft.com/office/drawing/2014/main" id="{05811C47-C7B8-42DA-9E27-3B63CDD3040B}"/>
            </a:ext>
          </a:extLst>
        </xdr:cNvPr>
        <xdr:cNvSpPr/>
      </xdr:nvSpPr>
      <xdr:spPr>
        <a:xfrm>
          <a:off x="5108037" y="1110468"/>
          <a:ext cx="131885" cy="768155"/>
        </a:xfrm>
        <a:prstGeom prst="rightBrace">
          <a:avLst/>
        </a:prstGeom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6</xdr:col>
      <xdr:colOff>212481</xdr:colOff>
      <xdr:row>3</xdr:row>
      <xdr:rowOff>263770</xdr:rowOff>
    </xdr:from>
    <xdr:to>
      <xdr:col>9</xdr:col>
      <xdr:colOff>520212</xdr:colOff>
      <xdr:row>7</xdr:row>
      <xdr:rowOff>139212</xdr:rowOff>
    </xdr:to>
    <xdr:sp macro="" textlink="">
      <xdr:nvSpPr>
        <xdr:cNvPr id="4" name="Obdĺžniková bublina 3">
          <a:extLst>
            <a:ext uri="{FF2B5EF4-FFF2-40B4-BE49-F238E27FC236}">
              <a16:creationId xmlns:a16="http://schemas.microsoft.com/office/drawing/2014/main" id="{6B3900A6-EB1E-45CB-8DC9-2C470C9CF97D}"/>
            </a:ext>
          </a:extLst>
        </xdr:cNvPr>
        <xdr:cNvSpPr/>
      </xdr:nvSpPr>
      <xdr:spPr>
        <a:xfrm>
          <a:off x="5805561" y="957190"/>
          <a:ext cx="2136531" cy="789842"/>
        </a:xfrm>
        <a:prstGeom prst="wedgeRectCallout">
          <a:avLst>
            <a:gd name="adj1" fmla="val -72592"/>
            <a:gd name="adj2" fmla="val 19303"/>
          </a:avLst>
        </a:prstGeom>
        <a:solidFill>
          <a:srgbClr val="FFFF00">
            <a:alpha val="55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k-SK" sz="2000">
              <a:solidFill>
                <a:sysClr val="windowText" lastClr="000000"/>
              </a:solidFill>
            </a:rPr>
            <a:t>Súčty</a:t>
          </a:r>
          <a:r>
            <a:rPr lang="sk-SK" sz="2000" baseline="0">
              <a:solidFill>
                <a:sysClr val="windowText" lastClr="000000"/>
              </a:solidFill>
            </a:rPr>
            <a:t> z viacerých hárkov</a:t>
          </a:r>
          <a:endParaRPr lang="en-US" sz="2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212481</xdr:colOff>
      <xdr:row>20</xdr:row>
      <xdr:rowOff>168520</xdr:rowOff>
    </xdr:from>
    <xdr:to>
      <xdr:col>7</xdr:col>
      <xdr:colOff>317212</xdr:colOff>
      <xdr:row>24</xdr:row>
      <xdr:rowOff>179726</xdr:rowOff>
    </xdr:to>
    <xdr:sp macro="" textlink="">
      <xdr:nvSpPr>
        <xdr:cNvPr id="5" name="Obdĺžnik 4">
          <a:extLst>
            <a:ext uri="{FF2B5EF4-FFF2-40B4-BE49-F238E27FC236}">
              <a16:creationId xmlns:a16="http://schemas.microsoft.com/office/drawing/2014/main" id="{ADA34C64-1787-4853-8899-2F241B530665}"/>
            </a:ext>
          </a:extLst>
        </xdr:cNvPr>
        <xdr:cNvSpPr/>
      </xdr:nvSpPr>
      <xdr:spPr>
        <a:xfrm>
          <a:off x="212481" y="4298560"/>
          <a:ext cx="6307411" cy="742726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400" b="0">
              <a:solidFill>
                <a:sysClr val="windowText" lastClr="000000"/>
              </a:solidFill>
            </a:rPr>
            <a:t>Po vyriešení pošlite súbor emailom lektorovi. Predmet emailu (názov hárku). </a:t>
          </a:r>
        </a:p>
        <a:p>
          <a:pPr algn="ctr"/>
          <a:r>
            <a:rPr lang="sk-SK" sz="1400" b="0">
              <a:solidFill>
                <a:sysClr val="windowText" lastClr="000000"/>
              </a:solidFill>
            </a:rPr>
            <a:t>Následne môžete riešiť príklady na ďalšom hárku.</a:t>
          </a:r>
        </a:p>
      </xdr:txBody>
    </xdr:sp>
    <xdr:clientData/>
  </xdr:twoCellAnchor>
  <xdr:twoCellAnchor editAs="oneCell">
    <xdr:from>
      <xdr:col>9</xdr:col>
      <xdr:colOff>234460</xdr:colOff>
      <xdr:row>13</xdr:row>
      <xdr:rowOff>30072</xdr:rowOff>
    </xdr:from>
    <xdr:to>
      <xdr:col>16</xdr:col>
      <xdr:colOff>460797</xdr:colOff>
      <xdr:row>23</xdr:row>
      <xdr:rowOff>65596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id="{1089305F-4A02-48D0-BF00-25BC9780B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6340" y="2879952"/>
          <a:ext cx="4493537" cy="1864324"/>
        </a:xfrm>
        <a:custGeom>
          <a:avLst/>
          <a:gdLst>
            <a:gd name="csX0" fmla="*/ 0 w 4493537"/>
            <a:gd name="csY0" fmla="*/ 0 h 1864324"/>
            <a:gd name="csX1" fmla="*/ 471821 w 4493537"/>
            <a:gd name="csY1" fmla="*/ 0 h 1864324"/>
            <a:gd name="csX2" fmla="*/ 1033514 w 4493537"/>
            <a:gd name="csY2" fmla="*/ 0 h 1864324"/>
            <a:gd name="csX3" fmla="*/ 1460400 w 4493537"/>
            <a:gd name="csY3" fmla="*/ 0 h 1864324"/>
            <a:gd name="csX4" fmla="*/ 1932221 w 4493537"/>
            <a:gd name="csY4" fmla="*/ 0 h 1864324"/>
            <a:gd name="csX5" fmla="*/ 2538848 w 4493537"/>
            <a:gd name="csY5" fmla="*/ 0 h 1864324"/>
            <a:gd name="csX6" fmla="*/ 3100541 w 4493537"/>
            <a:gd name="csY6" fmla="*/ 0 h 1864324"/>
            <a:gd name="csX7" fmla="*/ 3707168 w 4493537"/>
            <a:gd name="csY7" fmla="*/ 0 h 1864324"/>
            <a:gd name="csX8" fmla="*/ 4493537 w 4493537"/>
            <a:gd name="csY8" fmla="*/ 0 h 1864324"/>
            <a:gd name="csX9" fmla="*/ 4493537 w 4493537"/>
            <a:gd name="csY9" fmla="*/ 466081 h 1864324"/>
            <a:gd name="csX10" fmla="*/ 4493537 w 4493537"/>
            <a:gd name="csY10" fmla="*/ 894876 h 1864324"/>
            <a:gd name="csX11" fmla="*/ 4493537 w 4493537"/>
            <a:gd name="csY11" fmla="*/ 1398243 h 1864324"/>
            <a:gd name="csX12" fmla="*/ 4493537 w 4493537"/>
            <a:gd name="csY12" fmla="*/ 1864324 h 1864324"/>
            <a:gd name="csX13" fmla="*/ 4021716 w 4493537"/>
            <a:gd name="csY13" fmla="*/ 1864324 h 1864324"/>
            <a:gd name="csX14" fmla="*/ 3504959 w 4493537"/>
            <a:gd name="csY14" fmla="*/ 1864324 h 1864324"/>
            <a:gd name="csX15" fmla="*/ 2988202 w 4493537"/>
            <a:gd name="csY15" fmla="*/ 1864324 h 1864324"/>
            <a:gd name="csX16" fmla="*/ 2561316 w 4493537"/>
            <a:gd name="csY16" fmla="*/ 1864324 h 1864324"/>
            <a:gd name="csX17" fmla="*/ 1909753 w 4493537"/>
            <a:gd name="csY17" fmla="*/ 1864324 h 1864324"/>
            <a:gd name="csX18" fmla="*/ 1303126 w 4493537"/>
            <a:gd name="csY18" fmla="*/ 1864324 h 1864324"/>
            <a:gd name="csX19" fmla="*/ 741434 w 4493537"/>
            <a:gd name="csY19" fmla="*/ 1864324 h 1864324"/>
            <a:gd name="csX20" fmla="*/ 0 w 4493537"/>
            <a:gd name="csY20" fmla="*/ 1864324 h 1864324"/>
            <a:gd name="csX21" fmla="*/ 0 w 4493537"/>
            <a:gd name="csY21" fmla="*/ 1454173 h 1864324"/>
            <a:gd name="csX22" fmla="*/ 0 w 4493537"/>
            <a:gd name="csY22" fmla="*/ 1006735 h 1864324"/>
            <a:gd name="csX23" fmla="*/ 0 w 4493537"/>
            <a:gd name="csY23" fmla="*/ 503367 h 1864324"/>
            <a:gd name="csX24" fmla="*/ 0 w 4493537"/>
            <a:gd name="csY24" fmla="*/ 0 h 1864324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  <a:cxn ang="0">
              <a:pos x="csX4" y="csY4"/>
            </a:cxn>
            <a:cxn ang="0">
              <a:pos x="csX5" y="csY5"/>
            </a:cxn>
            <a:cxn ang="0">
              <a:pos x="csX6" y="csY6"/>
            </a:cxn>
            <a:cxn ang="0">
              <a:pos x="csX7" y="csY7"/>
            </a:cxn>
            <a:cxn ang="0">
              <a:pos x="csX8" y="csY8"/>
            </a:cxn>
            <a:cxn ang="0">
              <a:pos x="csX9" y="csY9"/>
            </a:cxn>
            <a:cxn ang="0">
              <a:pos x="csX10" y="csY10"/>
            </a:cxn>
            <a:cxn ang="0">
              <a:pos x="csX11" y="csY11"/>
            </a:cxn>
            <a:cxn ang="0">
              <a:pos x="csX12" y="csY12"/>
            </a:cxn>
            <a:cxn ang="0">
              <a:pos x="csX13" y="csY13"/>
            </a:cxn>
            <a:cxn ang="0">
              <a:pos x="csX14" y="csY14"/>
            </a:cxn>
            <a:cxn ang="0">
              <a:pos x="csX15" y="csY15"/>
            </a:cxn>
            <a:cxn ang="0">
              <a:pos x="csX16" y="csY16"/>
            </a:cxn>
            <a:cxn ang="0">
              <a:pos x="csX17" y="csY17"/>
            </a:cxn>
            <a:cxn ang="0">
              <a:pos x="csX18" y="csY18"/>
            </a:cxn>
            <a:cxn ang="0">
              <a:pos x="csX19" y="csY19"/>
            </a:cxn>
            <a:cxn ang="0">
              <a:pos x="csX20" y="csY20"/>
            </a:cxn>
            <a:cxn ang="0">
              <a:pos x="csX21" y="csY21"/>
            </a:cxn>
            <a:cxn ang="0">
              <a:pos x="csX22" y="csY22"/>
            </a:cxn>
            <a:cxn ang="0">
              <a:pos x="csX23" y="csY23"/>
            </a:cxn>
            <a:cxn ang="0">
              <a:pos x="csX24" y="csY24"/>
            </a:cxn>
          </a:cxnLst>
          <a:rect l="l" t="t" r="r" b="b"/>
          <a:pathLst>
            <a:path w="4493537" h="1864324" fill="none" extrusionOk="0">
              <a:moveTo>
                <a:pt x="0" y="0"/>
              </a:moveTo>
              <a:cubicBezTo>
                <a:pt x="176157" y="-1775"/>
                <a:pt x="338141" y="31723"/>
                <a:pt x="471821" y="0"/>
              </a:cubicBezTo>
              <a:cubicBezTo>
                <a:pt x="605501" y="-31723"/>
                <a:pt x="767166" y="25838"/>
                <a:pt x="1033514" y="0"/>
              </a:cubicBezTo>
              <a:cubicBezTo>
                <a:pt x="1299862" y="-25838"/>
                <a:pt x="1252496" y="42011"/>
                <a:pt x="1460400" y="0"/>
              </a:cubicBezTo>
              <a:cubicBezTo>
                <a:pt x="1668304" y="-42011"/>
                <a:pt x="1747145" y="55894"/>
                <a:pt x="1932221" y="0"/>
              </a:cubicBezTo>
              <a:cubicBezTo>
                <a:pt x="2117297" y="-55894"/>
                <a:pt x="2416344" y="50541"/>
                <a:pt x="2538848" y="0"/>
              </a:cubicBezTo>
              <a:cubicBezTo>
                <a:pt x="2661352" y="-50541"/>
                <a:pt x="2827157" y="28931"/>
                <a:pt x="3100541" y="0"/>
              </a:cubicBezTo>
              <a:cubicBezTo>
                <a:pt x="3373925" y="-28931"/>
                <a:pt x="3570427" y="44071"/>
                <a:pt x="3707168" y="0"/>
              </a:cubicBezTo>
              <a:cubicBezTo>
                <a:pt x="3843909" y="-44071"/>
                <a:pt x="4278417" y="87921"/>
                <a:pt x="4493537" y="0"/>
              </a:cubicBezTo>
              <a:cubicBezTo>
                <a:pt x="4539581" y="106372"/>
                <a:pt x="4438275" y="343675"/>
                <a:pt x="4493537" y="466081"/>
              </a:cubicBezTo>
              <a:cubicBezTo>
                <a:pt x="4548799" y="588487"/>
                <a:pt x="4454577" y="769128"/>
                <a:pt x="4493537" y="894876"/>
              </a:cubicBezTo>
              <a:cubicBezTo>
                <a:pt x="4532497" y="1020624"/>
                <a:pt x="4458808" y="1191809"/>
                <a:pt x="4493537" y="1398243"/>
              </a:cubicBezTo>
              <a:cubicBezTo>
                <a:pt x="4528266" y="1604677"/>
                <a:pt x="4441601" y="1704722"/>
                <a:pt x="4493537" y="1864324"/>
              </a:cubicBezTo>
              <a:cubicBezTo>
                <a:pt x="4276687" y="1900448"/>
                <a:pt x="4127401" y="1853831"/>
                <a:pt x="4021716" y="1864324"/>
              </a:cubicBezTo>
              <a:cubicBezTo>
                <a:pt x="3916031" y="1874817"/>
                <a:pt x="3661294" y="1809612"/>
                <a:pt x="3504959" y="1864324"/>
              </a:cubicBezTo>
              <a:cubicBezTo>
                <a:pt x="3348624" y="1919036"/>
                <a:pt x="3194156" y="1835438"/>
                <a:pt x="2988202" y="1864324"/>
              </a:cubicBezTo>
              <a:cubicBezTo>
                <a:pt x="2782248" y="1893210"/>
                <a:pt x="2677657" y="1860353"/>
                <a:pt x="2561316" y="1864324"/>
              </a:cubicBezTo>
              <a:cubicBezTo>
                <a:pt x="2444975" y="1868295"/>
                <a:pt x="2101589" y="1791301"/>
                <a:pt x="1909753" y="1864324"/>
              </a:cubicBezTo>
              <a:cubicBezTo>
                <a:pt x="1717917" y="1937347"/>
                <a:pt x="1584609" y="1807093"/>
                <a:pt x="1303126" y="1864324"/>
              </a:cubicBezTo>
              <a:cubicBezTo>
                <a:pt x="1021643" y="1921555"/>
                <a:pt x="1011731" y="1803460"/>
                <a:pt x="741434" y="1864324"/>
              </a:cubicBezTo>
              <a:cubicBezTo>
                <a:pt x="471137" y="1925188"/>
                <a:pt x="158443" y="1839954"/>
                <a:pt x="0" y="1864324"/>
              </a:cubicBezTo>
              <a:cubicBezTo>
                <a:pt x="-35974" y="1733530"/>
                <a:pt x="23516" y="1577254"/>
                <a:pt x="0" y="1454173"/>
              </a:cubicBezTo>
              <a:cubicBezTo>
                <a:pt x="-23516" y="1331092"/>
                <a:pt x="21156" y="1104882"/>
                <a:pt x="0" y="1006735"/>
              </a:cubicBezTo>
              <a:cubicBezTo>
                <a:pt x="-21156" y="908588"/>
                <a:pt x="22317" y="707866"/>
                <a:pt x="0" y="503367"/>
              </a:cubicBezTo>
              <a:cubicBezTo>
                <a:pt x="-22317" y="298868"/>
                <a:pt x="15444" y="148721"/>
                <a:pt x="0" y="0"/>
              </a:cubicBezTo>
              <a:close/>
            </a:path>
            <a:path w="4493537" h="1864324" stroke="0" extrusionOk="0">
              <a:moveTo>
                <a:pt x="0" y="0"/>
              </a:moveTo>
              <a:cubicBezTo>
                <a:pt x="136947" y="-38194"/>
                <a:pt x="301763" y="47929"/>
                <a:pt x="516757" y="0"/>
              </a:cubicBezTo>
              <a:cubicBezTo>
                <a:pt x="731751" y="-47929"/>
                <a:pt x="783953" y="13945"/>
                <a:pt x="1033514" y="0"/>
              </a:cubicBezTo>
              <a:cubicBezTo>
                <a:pt x="1283075" y="-13945"/>
                <a:pt x="1548182" y="58739"/>
                <a:pt x="1685076" y="0"/>
              </a:cubicBezTo>
              <a:cubicBezTo>
                <a:pt x="1821970" y="-58739"/>
                <a:pt x="2035445" y="47294"/>
                <a:pt x="2246769" y="0"/>
              </a:cubicBezTo>
              <a:cubicBezTo>
                <a:pt x="2458093" y="-47294"/>
                <a:pt x="2583016" y="24157"/>
                <a:pt x="2718590" y="0"/>
              </a:cubicBezTo>
              <a:cubicBezTo>
                <a:pt x="2854164" y="-24157"/>
                <a:pt x="3102429" y="46512"/>
                <a:pt x="3325217" y="0"/>
              </a:cubicBezTo>
              <a:cubicBezTo>
                <a:pt x="3548005" y="-46512"/>
                <a:pt x="3638906" y="45758"/>
                <a:pt x="3931845" y="0"/>
              </a:cubicBezTo>
              <a:cubicBezTo>
                <a:pt x="4224784" y="-45758"/>
                <a:pt x="4262644" y="49502"/>
                <a:pt x="4493537" y="0"/>
              </a:cubicBezTo>
              <a:cubicBezTo>
                <a:pt x="4542772" y="209928"/>
                <a:pt x="4468321" y="233274"/>
                <a:pt x="4493537" y="447438"/>
              </a:cubicBezTo>
              <a:cubicBezTo>
                <a:pt x="4518753" y="661602"/>
                <a:pt x="4441263" y="796420"/>
                <a:pt x="4493537" y="913519"/>
              </a:cubicBezTo>
              <a:cubicBezTo>
                <a:pt x="4545811" y="1030618"/>
                <a:pt x="4447442" y="1173455"/>
                <a:pt x="4493537" y="1360957"/>
              </a:cubicBezTo>
              <a:cubicBezTo>
                <a:pt x="4539632" y="1548459"/>
                <a:pt x="4442308" y="1710758"/>
                <a:pt x="4493537" y="1864324"/>
              </a:cubicBezTo>
              <a:cubicBezTo>
                <a:pt x="4317824" y="1911604"/>
                <a:pt x="4111384" y="1845785"/>
                <a:pt x="3931845" y="1864324"/>
              </a:cubicBezTo>
              <a:cubicBezTo>
                <a:pt x="3752306" y="1882863"/>
                <a:pt x="3582802" y="1861605"/>
                <a:pt x="3280282" y="1864324"/>
              </a:cubicBezTo>
              <a:cubicBezTo>
                <a:pt x="2977762" y="1867043"/>
                <a:pt x="2951923" y="1830020"/>
                <a:pt x="2718590" y="1864324"/>
              </a:cubicBezTo>
              <a:cubicBezTo>
                <a:pt x="2485257" y="1898628"/>
                <a:pt x="2303000" y="1849224"/>
                <a:pt x="2156898" y="1864324"/>
              </a:cubicBezTo>
              <a:cubicBezTo>
                <a:pt x="2010796" y="1879424"/>
                <a:pt x="1776166" y="1808309"/>
                <a:pt x="1505335" y="1864324"/>
              </a:cubicBezTo>
              <a:cubicBezTo>
                <a:pt x="1234504" y="1920339"/>
                <a:pt x="1168225" y="1835884"/>
                <a:pt x="1033514" y="1864324"/>
              </a:cubicBezTo>
              <a:cubicBezTo>
                <a:pt x="898803" y="1892764"/>
                <a:pt x="483742" y="1760653"/>
                <a:pt x="0" y="1864324"/>
              </a:cubicBezTo>
              <a:cubicBezTo>
                <a:pt x="-50097" y="1677000"/>
                <a:pt x="49342" y="1524324"/>
                <a:pt x="0" y="1416886"/>
              </a:cubicBezTo>
              <a:cubicBezTo>
                <a:pt x="-49342" y="1309448"/>
                <a:pt x="25882" y="1097470"/>
                <a:pt x="0" y="1006735"/>
              </a:cubicBezTo>
              <a:cubicBezTo>
                <a:pt x="-25882" y="916000"/>
                <a:pt x="53662" y="782257"/>
                <a:pt x="0" y="559297"/>
              </a:cubicBezTo>
              <a:cubicBezTo>
                <a:pt x="-53662" y="336337"/>
                <a:pt x="7970" y="203183"/>
                <a:pt x="0" y="0"/>
              </a:cubicBezTo>
              <a:close/>
            </a:path>
          </a:pathLst>
        </a:custGeom>
        <a:ln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311822526">
                <a:prstGeom prst="rect">
                  <a:avLst/>
                </a:prstGeom>
                <ask:type>
                  <ask:lineSketchScribble/>
                </ask:type>
              </ask:lineSketchStyleProps>
            </a:ext>
          </a:extLst>
        </a:ln>
      </xdr:spPr>
    </xdr:pic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zoomScaleNormal="100" workbookViewId="0">
      <selection activeCell="C8" sqref="C8:E9"/>
    </sheetView>
  </sheetViews>
  <sheetFormatPr defaultRowHeight="14.4" x14ac:dyDescent="0.3"/>
  <cols>
    <col min="1" max="1" width="11.44140625" customWidth="1"/>
    <col min="2" max="2" width="12.5546875" customWidth="1"/>
    <col min="3" max="3" width="8.88671875" style="1" customWidth="1"/>
    <col min="4" max="4" width="11.88671875" style="1" bestFit="1" customWidth="1"/>
    <col min="5" max="5" width="10.5546875" customWidth="1"/>
    <col min="6" max="6" width="14.33203125" customWidth="1"/>
    <col min="7" max="7" width="20" customWidth="1"/>
    <col min="8" max="8" width="3.5546875" bestFit="1" customWidth="1"/>
  </cols>
  <sheetData>
    <row r="1" spans="1:9" x14ac:dyDescent="0.3">
      <c r="A1" t="s">
        <v>0</v>
      </c>
      <c r="I1" t="s">
        <v>1</v>
      </c>
    </row>
    <row r="2" spans="1:9" s="5" customFormat="1" ht="28.8" customHeight="1" x14ac:dyDescent="0.3">
      <c r="A2" s="2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4" t="s">
        <v>7</v>
      </c>
      <c r="G2" s="3" t="s">
        <v>8</v>
      </c>
    </row>
    <row r="3" spans="1:9" x14ac:dyDescent="0.3">
      <c r="A3" s="6" t="s">
        <v>9</v>
      </c>
      <c r="B3" s="6" t="s">
        <v>10</v>
      </c>
      <c r="C3" s="18">
        <v>250</v>
      </c>
      <c r="D3" s="18">
        <v>82</v>
      </c>
      <c r="E3" s="19">
        <v>4.8</v>
      </c>
      <c r="F3" s="7"/>
      <c r="G3" s="7"/>
      <c r="H3" s="8" t="str">
        <f>IF(G3&lt;&gt;"",IF(OR(G3=1296,G3=1320,G3=1344,G3=1380),"OK","Chyba"),"")</f>
        <v/>
      </c>
    </row>
    <row r="4" spans="1:9" x14ac:dyDescent="0.3">
      <c r="A4" s="6" t="s">
        <v>11</v>
      </c>
      <c r="B4" s="6" t="s">
        <v>12</v>
      </c>
      <c r="C4" s="18">
        <v>222</v>
      </c>
      <c r="D4" s="18">
        <v>90</v>
      </c>
      <c r="E4" s="19">
        <v>3.4</v>
      </c>
      <c r="F4" s="7"/>
      <c r="G4" s="7"/>
      <c r="H4" s="8" t="str">
        <f>IF(G4&lt;&gt;"",IF(OR(G4=815.184,G4=830.28,G4=845.376,G4=868.02),"OK","Chyba"),"")</f>
        <v/>
      </c>
    </row>
    <row r="5" spans="1:9" x14ac:dyDescent="0.3">
      <c r="A5" s="6" t="s">
        <v>13</v>
      </c>
      <c r="B5" s="6" t="s">
        <v>14</v>
      </c>
      <c r="C5" s="18">
        <v>214</v>
      </c>
      <c r="D5" s="18">
        <v>132</v>
      </c>
      <c r="E5" s="19">
        <v>3.9</v>
      </c>
      <c r="F5" s="7"/>
      <c r="G5" s="7"/>
      <c r="H5" s="8" t="str">
        <f>IF(G5&lt;&gt;"",IF(OR(G5=901.368,G5=918.06,G5=934.752,G5=959.79),"OK","Chyba"),"")</f>
        <v/>
      </c>
    </row>
    <row r="6" spans="1:9" x14ac:dyDescent="0.3">
      <c r="A6" s="6" t="s">
        <v>15</v>
      </c>
      <c r="B6" s="6" t="s">
        <v>16</v>
      </c>
      <c r="C6" s="18">
        <v>218</v>
      </c>
      <c r="D6" s="18">
        <v>123</v>
      </c>
      <c r="E6" s="19">
        <v>4.0999999999999996</v>
      </c>
      <c r="F6" s="7"/>
      <c r="G6" s="7"/>
      <c r="H6" s="8" t="str">
        <f>IF(G6&lt;&gt;"",IF(OR(G6=965.304,G6=983.18,G6=1001.056,G6=1027.87),"OK","Chyba"),"")</f>
        <v/>
      </c>
    </row>
    <row r="7" spans="1:9" x14ac:dyDescent="0.3">
      <c r="A7" s="6" t="s">
        <v>17</v>
      </c>
      <c r="B7" s="6" t="s">
        <v>18</v>
      </c>
      <c r="C7" s="18">
        <v>190</v>
      </c>
      <c r="D7" s="18">
        <v>112</v>
      </c>
      <c r="E7" s="19">
        <v>4</v>
      </c>
      <c r="F7" s="7"/>
      <c r="G7" s="7"/>
      <c r="H7" s="8" t="str">
        <f>IF(G7&lt;&gt;"",IF(OR(G7=820.8,G7=836,G7=851.2,G7=874),"OK","Chyba"),"")</f>
        <v/>
      </c>
    </row>
    <row r="8" spans="1:9" x14ac:dyDescent="0.3">
      <c r="A8" s="9" t="s">
        <v>19</v>
      </c>
      <c r="B8" s="9"/>
      <c r="C8" s="10"/>
      <c r="D8" s="10"/>
      <c r="H8" s="11" t="str">
        <f>IF(SUM(C8:G8)=1633,"OK","")</f>
        <v/>
      </c>
    </row>
    <row r="9" spans="1:9" x14ac:dyDescent="0.3">
      <c r="A9" s="12" t="s">
        <v>20</v>
      </c>
      <c r="B9" s="12"/>
      <c r="C9" s="10"/>
      <c r="D9" s="10"/>
      <c r="E9" s="10"/>
      <c r="G9" s="13"/>
      <c r="H9" s="11" t="str">
        <f>IF(SUM(C9:G9)=330.64,"OK","")</f>
        <v/>
      </c>
    </row>
    <row r="10" spans="1:9" x14ac:dyDescent="0.3">
      <c r="G10" s="13"/>
    </row>
    <row r="11" spans="1:9" x14ac:dyDescent="0.3">
      <c r="A11" t="s">
        <v>21</v>
      </c>
      <c r="D11" s="20">
        <v>0.1</v>
      </c>
    </row>
    <row r="12" spans="1:9" ht="25.8" customHeight="1" x14ac:dyDescent="0.5">
      <c r="G12" s="14" t="str">
        <f>IF(COUNTIF(H3:H9,"OK")=7,"Si proste hviezda!","")</f>
        <v/>
      </c>
    </row>
    <row r="13" spans="1:9" ht="25.8" customHeight="1" x14ac:dyDescent="0.5">
      <c r="G13" s="14"/>
    </row>
    <row r="15" spans="1:9" ht="25.8" customHeight="1" x14ac:dyDescent="0.5">
      <c r="A15" s="15" t="s">
        <v>22</v>
      </c>
    </row>
    <row r="16" spans="1:9" x14ac:dyDescent="0.3">
      <c r="A16" t="s">
        <v>23</v>
      </c>
    </row>
    <row r="18" spans="1:1" x14ac:dyDescent="0.3">
      <c r="A18" t="s">
        <v>24</v>
      </c>
    </row>
    <row r="19" spans="1:1" x14ac:dyDescent="0.3">
      <c r="A19" t="s">
        <v>25</v>
      </c>
    </row>
    <row r="20" spans="1:1" x14ac:dyDescent="0.3">
      <c r="A20" t="s">
        <v>26</v>
      </c>
    </row>
    <row r="23" spans="1:1" x14ac:dyDescent="0.3">
      <c r="A23" s="16"/>
    </row>
    <row r="24" spans="1:1" x14ac:dyDescent="0.3">
      <c r="A24" s="17" t="s">
        <v>27</v>
      </c>
    </row>
    <row r="25" spans="1:1" x14ac:dyDescent="0.3">
      <c r="A25" s="16"/>
    </row>
    <row r="27" spans="1:1" ht="15.75" customHeight="1" x14ac:dyDescent="0.3"/>
  </sheetData>
  <sheetProtection selectLockedCells="1" selectUnlockedCells="1"/>
  <dataValidations count="1">
    <dataValidation type="list" allowBlank="1" showInputMessage="1" showErrorMessage="1" sqref="D11" xr:uid="{00000000-0002-0000-0000-000000000000}">
      <formula1>"8%,10%,12%,15%"</formula1>
    </dataValidation>
  </dataValidations>
  <pageMargins left="0.7" right="0.7" top="0.75" bottom="0.75" header="0.3" footer="0.3"/>
  <pageSetup paperSize="9" orientation="portrait" horizont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workbookViewId="0">
      <selection activeCell="E10" sqref="E10"/>
    </sheetView>
  </sheetViews>
  <sheetFormatPr defaultRowHeight="14.4" x14ac:dyDescent="0.3"/>
  <cols>
    <col min="1" max="1" width="11.44140625" customWidth="1"/>
    <col min="2" max="2" width="12.5546875" customWidth="1"/>
    <col min="3" max="3" width="8.88671875" style="1" customWidth="1"/>
    <col min="4" max="4" width="11.88671875" style="1" bestFit="1" customWidth="1"/>
    <col min="5" max="5" width="10.5546875" customWidth="1"/>
    <col min="6" max="6" width="14.33203125" customWidth="1"/>
    <col min="7" max="7" width="20" customWidth="1"/>
    <col min="8" max="8" width="3.5546875" bestFit="1" customWidth="1"/>
  </cols>
  <sheetData>
    <row r="1" spans="1:9" x14ac:dyDescent="0.3">
      <c r="A1" t="s">
        <v>0</v>
      </c>
      <c r="I1" t="s">
        <v>1</v>
      </c>
    </row>
    <row r="2" spans="1:9" s="5" customFormat="1" ht="28.8" customHeight="1" x14ac:dyDescent="0.3">
      <c r="A2" s="2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4" t="s">
        <v>7</v>
      </c>
      <c r="G2" s="3" t="s">
        <v>8</v>
      </c>
    </row>
    <row r="3" spans="1:9" x14ac:dyDescent="0.3">
      <c r="A3" s="6" t="s">
        <v>9</v>
      </c>
      <c r="B3" s="6" t="s">
        <v>10</v>
      </c>
      <c r="C3" s="18">
        <v>250</v>
      </c>
      <c r="D3" s="18">
        <v>82</v>
      </c>
      <c r="E3" s="19">
        <v>4.8</v>
      </c>
      <c r="F3" s="7"/>
      <c r="G3" s="7"/>
      <c r="H3" s="8" t="str">
        <f>IF(G3&lt;&gt;"",IF(OR(G3=1296,G3=1320,G3=1344,G3=1380),"OK","Chyba"),"")</f>
        <v/>
      </c>
    </row>
    <row r="4" spans="1:9" x14ac:dyDescent="0.3">
      <c r="A4" s="6" t="s">
        <v>11</v>
      </c>
      <c r="B4" s="6" t="s">
        <v>12</v>
      </c>
      <c r="C4" s="18">
        <v>222</v>
      </c>
      <c r="D4" s="18">
        <v>90</v>
      </c>
      <c r="E4" s="19">
        <v>3.4</v>
      </c>
      <c r="F4" s="7"/>
      <c r="G4" s="7"/>
      <c r="H4" s="8" t="str">
        <f>IF(G4&lt;&gt;"",IF(OR(G4=815.184,G4=830.28,G4=845.376,G4=868.02),"OK","Chyba"),"")</f>
        <v/>
      </c>
    </row>
    <row r="5" spans="1:9" x14ac:dyDescent="0.3">
      <c r="A5" s="6" t="s">
        <v>13</v>
      </c>
      <c r="B5" s="6" t="s">
        <v>14</v>
      </c>
      <c r="C5" s="18">
        <v>214</v>
      </c>
      <c r="D5" s="18">
        <v>132</v>
      </c>
      <c r="E5" s="19">
        <v>3.9</v>
      </c>
      <c r="F5" s="7"/>
      <c r="G5" s="7"/>
      <c r="H5" s="8" t="str">
        <f>IF(G5&lt;&gt;"",IF(OR(G5=901.368,G5=918.06,G5=934.752,G5=959.79),"OK","Chyba"),"")</f>
        <v/>
      </c>
    </row>
    <row r="6" spans="1:9" x14ac:dyDescent="0.3">
      <c r="A6" s="6" t="s">
        <v>15</v>
      </c>
      <c r="B6" s="6" t="s">
        <v>16</v>
      </c>
      <c r="C6" s="18">
        <v>218</v>
      </c>
      <c r="D6" s="18">
        <v>123</v>
      </c>
      <c r="E6" s="19">
        <v>4.0999999999999996</v>
      </c>
      <c r="F6" s="7"/>
      <c r="G6" s="7"/>
      <c r="H6" s="8" t="str">
        <f>IF(G6&lt;&gt;"",IF(OR(G6=965.304,G6=983.18,G6=1001.056,G6=1027.87),"OK","Chyba"),"")</f>
        <v/>
      </c>
    </row>
    <row r="7" spans="1:9" x14ac:dyDescent="0.3">
      <c r="A7" s="6" t="s">
        <v>17</v>
      </c>
      <c r="B7" s="6" t="s">
        <v>18</v>
      </c>
      <c r="C7" s="18">
        <v>190</v>
      </c>
      <c r="D7" s="18">
        <v>112</v>
      </c>
      <c r="E7" s="19">
        <v>4</v>
      </c>
      <c r="F7" s="7"/>
      <c r="G7" s="7"/>
      <c r="H7" s="8" t="str">
        <f>IF(G7&lt;&gt;"",IF(OR(G7=820.8,G7=836,G7=851.2,G7=874),"OK","Chyba"),"")</f>
        <v/>
      </c>
    </row>
    <row r="8" spans="1:9" x14ac:dyDescent="0.3">
      <c r="A8" s="9" t="s">
        <v>19</v>
      </c>
      <c r="B8" s="9"/>
      <c r="C8" s="10"/>
      <c r="D8" s="10"/>
      <c r="H8" s="11" t="str">
        <f>IF(SUM(C8:G8)=1633,"OK","")</f>
        <v/>
      </c>
    </row>
    <row r="9" spans="1:9" x14ac:dyDescent="0.3">
      <c r="A9" s="12" t="s">
        <v>20</v>
      </c>
      <c r="B9" s="12"/>
      <c r="C9" s="10"/>
      <c r="D9" s="10"/>
      <c r="E9" s="10"/>
      <c r="G9" s="13"/>
      <c r="H9" s="11" t="str">
        <f>IF(SUM(C9:G9)=330.64,"OK","")</f>
        <v/>
      </c>
    </row>
    <row r="10" spans="1:9" x14ac:dyDescent="0.3">
      <c r="G10" s="13"/>
    </row>
    <row r="11" spans="1:9" x14ac:dyDescent="0.3">
      <c r="A11" t="s">
        <v>21</v>
      </c>
      <c r="D11" s="20">
        <v>0.1</v>
      </c>
    </row>
    <row r="12" spans="1:9" ht="25.8" customHeight="1" x14ac:dyDescent="0.5">
      <c r="G12" s="14" t="str">
        <f>IF(COUNTIF(H3:H9,"OK")=7,"Si proste hviezda!","")</f>
        <v/>
      </c>
    </row>
    <row r="13" spans="1:9" ht="25.8" customHeight="1" x14ac:dyDescent="0.5">
      <c r="G13" s="14"/>
    </row>
    <row r="15" spans="1:9" ht="25.8" customHeight="1" x14ac:dyDescent="0.5">
      <c r="A15" s="15" t="s">
        <v>22</v>
      </c>
    </row>
    <row r="16" spans="1:9" x14ac:dyDescent="0.3">
      <c r="A16" t="s">
        <v>23</v>
      </c>
    </row>
    <row r="18" spans="1:1" x14ac:dyDescent="0.3">
      <c r="A18" t="s">
        <v>24</v>
      </c>
    </row>
    <row r="19" spans="1:1" x14ac:dyDescent="0.3">
      <c r="A19" t="s">
        <v>25</v>
      </c>
    </row>
    <row r="20" spans="1:1" x14ac:dyDescent="0.3">
      <c r="A20" t="s">
        <v>26</v>
      </c>
    </row>
    <row r="23" spans="1:1" x14ac:dyDescent="0.3">
      <c r="A23" s="16"/>
    </row>
    <row r="24" spans="1:1" x14ac:dyDescent="0.3">
      <c r="A24" s="17" t="s">
        <v>27</v>
      </c>
    </row>
    <row r="25" spans="1:1" x14ac:dyDescent="0.3">
      <c r="A25" s="16"/>
    </row>
    <row r="27" spans="1:1" ht="15.75" customHeight="1" x14ac:dyDescent="0.3"/>
  </sheetData>
  <sheetProtection selectLockedCells="1" selectUnlockedCells="1"/>
  <pageMargins left="0.7" right="0.7" top="0.75" bottom="0.75" header="0.3" footer="0.3"/>
  <pageSetup paperSize="9" orientation="portrait" horizontalDpi="429496729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"/>
  <sheetViews>
    <sheetView workbookViewId="0">
      <selection activeCell="J15" sqref="J15"/>
    </sheetView>
  </sheetViews>
  <sheetFormatPr defaultRowHeight="14.4" x14ac:dyDescent="0.3"/>
  <cols>
    <col min="1" max="1" width="11.44140625" customWidth="1"/>
    <col min="2" max="2" width="12.5546875" customWidth="1"/>
    <col min="3" max="3" width="8.88671875" style="1" customWidth="1"/>
    <col min="4" max="4" width="11.88671875" style="1" bestFit="1" customWidth="1"/>
    <col min="5" max="5" width="10.5546875" customWidth="1"/>
    <col min="6" max="6" width="14.33203125" customWidth="1"/>
    <col min="7" max="7" width="20" customWidth="1"/>
    <col min="8" max="8" width="3.5546875" bestFit="1" customWidth="1"/>
  </cols>
  <sheetData>
    <row r="1" spans="1:9" x14ac:dyDescent="0.3">
      <c r="A1" t="s">
        <v>0</v>
      </c>
      <c r="I1" t="s">
        <v>1</v>
      </c>
    </row>
    <row r="2" spans="1:9" s="5" customFormat="1" ht="28.8" customHeight="1" x14ac:dyDescent="0.3">
      <c r="A2" s="2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4" t="s">
        <v>7</v>
      </c>
      <c r="G2" s="3" t="s">
        <v>8</v>
      </c>
    </row>
    <row r="3" spans="1:9" x14ac:dyDescent="0.3">
      <c r="A3" s="6" t="s">
        <v>9</v>
      </c>
      <c r="B3" s="6" t="s">
        <v>10</v>
      </c>
      <c r="C3" s="18">
        <v>250</v>
      </c>
      <c r="D3" s="18">
        <v>82</v>
      </c>
      <c r="E3" s="19">
        <v>4.8</v>
      </c>
      <c r="F3" s="7"/>
      <c r="G3" s="7"/>
      <c r="H3" s="8" t="str">
        <f>IF(G3&lt;&gt;"",IF(OR(G3=1296,G3=1320,G3=1344,G3=1380),"OK","Chyba"),"")</f>
        <v/>
      </c>
    </row>
    <row r="4" spans="1:9" x14ac:dyDescent="0.3">
      <c r="A4" s="6" t="s">
        <v>11</v>
      </c>
      <c r="B4" s="6" t="s">
        <v>12</v>
      </c>
      <c r="C4" s="18">
        <v>222</v>
      </c>
      <c r="D4" s="18">
        <v>90</v>
      </c>
      <c r="E4" s="19">
        <v>3.4</v>
      </c>
      <c r="F4" s="7"/>
      <c r="G4" s="7"/>
      <c r="H4" s="8" t="str">
        <f>IF(G4&lt;&gt;"",IF(OR(G4=815.184,G4=830.28,G4=845.376,G4=868.02),"OK","Chyba"),"")</f>
        <v/>
      </c>
    </row>
    <row r="5" spans="1:9" x14ac:dyDescent="0.3">
      <c r="A5" s="6" t="s">
        <v>13</v>
      </c>
      <c r="B5" s="6" t="s">
        <v>14</v>
      </c>
      <c r="C5" s="18">
        <v>214</v>
      </c>
      <c r="D5" s="18">
        <v>132</v>
      </c>
      <c r="E5" s="19">
        <v>3.9</v>
      </c>
      <c r="F5" s="7"/>
      <c r="G5" s="7"/>
      <c r="H5" s="8" t="str">
        <f>IF(G5&lt;&gt;"",IF(OR(G5=901.368,G5=918.06,G5=934.752,G5=959.79),"OK","Chyba"),"")</f>
        <v/>
      </c>
    </row>
    <row r="6" spans="1:9" x14ac:dyDescent="0.3">
      <c r="A6" s="6" t="s">
        <v>15</v>
      </c>
      <c r="B6" s="6" t="s">
        <v>16</v>
      </c>
      <c r="C6" s="18">
        <v>218</v>
      </c>
      <c r="D6" s="18">
        <v>123</v>
      </c>
      <c r="E6" s="19">
        <v>4.0999999999999996</v>
      </c>
      <c r="F6" s="7"/>
      <c r="G6" s="7"/>
      <c r="H6" s="8" t="str">
        <f>IF(G6&lt;&gt;"",IF(OR(G6=965.304,G6=983.18,G6=1001.056,G6=1027.87),"OK","Chyba"),"")</f>
        <v/>
      </c>
    </row>
    <row r="7" spans="1:9" x14ac:dyDescent="0.3">
      <c r="A7" s="6" t="s">
        <v>17</v>
      </c>
      <c r="B7" s="6" t="s">
        <v>18</v>
      </c>
      <c r="C7" s="18">
        <v>190</v>
      </c>
      <c r="D7" s="18">
        <v>112</v>
      </c>
      <c r="E7" s="19">
        <v>4</v>
      </c>
      <c r="F7" s="7"/>
      <c r="G7" s="7"/>
      <c r="H7" s="8" t="str">
        <f>IF(G7&lt;&gt;"",IF(OR(G7=820.8,G7=836,G7=851.2,G7=874),"OK","Chyba"),"")</f>
        <v/>
      </c>
    </row>
    <row r="8" spans="1:9" x14ac:dyDescent="0.3">
      <c r="A8" s="9" t="s">
        <v>19</v>
      </c>
      <c r="B8" s="9"/>
      <c r="C8" s="10"/>
      <c r="D8" s="10"/>
      <c r="H8" s="11" t="str">
        <f>IF(SUM(C8:G8)=1633,"OK","")</f>
        <v/>
      </c>
    </row>
    <row r="9" spans="1:9" x14ac:dyDescent="0.3">
      <c r="A9" s="12" t="s">
        <v>20</v>
      </c>
      <c r="B9" s="12"/>
      <c r="C9" s="10"/>
      <c r="D9" s="10"/>
      <c r="E9" s="10"/>
      <c r="G9" s="13"/>
      <c r="H9" s="11" t="str">
        <f>IF(SUM(C9:G9)=330.64,"OK","")</f>
        <v/>
      </c>
    </row>
    <row r="10" spans="1:9" x14ac:dyDescent="0.3">
      <c r="G10" s="13"/>
    </row>
    <row r="11" spans="1:9" x14ac:dyDescent="0.3">
      <c r="A11" t="s">
        <v>21</v>
      </c>
      <c r="D11" s="20">
        <v>0.1</v>
      </c>
    </row>
    <row r="12" spans="1:9" ht="25.8" customHeight="1" x14ac:dyDescent="0.5">
      <c r="G12" s="14" t="str">
        <f>IF(COUNTIF(H3:H9,"OK")=7,"Si proste hviezda!","")</f>
        <v/>
      </c>
    </row>
    <row r="13" spans="1:9" ht="25.8" customHeight="1" x14ac:dyDescent="0.5">
      <c r="G13" s="14"/>
    </row>
    <row r="15" spans="1:9" ht="25.8" customHeight="1" x14ac:dyDescent="0.5">
      <c r="A15" s="15" t="s">
        <v>22</v>
      </c>
    </row>
    <row r="16" spans="1:9" x14ac:dyDescent="0.3">
      <c r="A16" t="s">
        <v>23</v>
      </c>
    </row>
    <row r="18" spans="1:1" x14ac:dyDescent="0.3">
      <c r="A18" t="s">
        <v>24</v>
      </c>
    </row>
    <row r="19" spans="1:1" x14ac:dyDescent="0.3">
      <c r="A19" t="s">
        <v>25</v>
      </c>
    </row>
    <row r="20" spans="1:1" x14ac:dyDescent="0.3">
      <c r="A20" t="s">
        <v>26</v>
      </c>
    </row>
    <row r="23" spans="1:1" x14ac:dyDescent="0.3">
      <c r="A23" s="16"/>
    </row>
    <row r="24" spans="1:1" x14ac:dyDescent="0.3">
      <c r="A24" s="17" t="s">
        <v>27</v>
      </c>
    </row>
    <row r="25" spans="1:1" x14ac:dyDescent="0.3">
      <c r="A25" s="16"/>
    </row>
    <row r="27" spans="1:1" ht="15.75" customHeight="1" x14ac:dyDescent="0.3"/>
  </sheetData>
  <sheetProtection selectLockedCells="1" selectUnlockedCells="1"/>
  <pageMargins left="0.7" right="0.7" top="0.75" bottom="0.75" header="0.3" footer="0.3"/>
  <pageSetup paperSize="9" orientation="portrait" horizontalDpi="429496729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76BF1-ADE2-445A-AE6E-05E4503390E8}">
  <dimension ref="A2:J18"/>
  <sheetViews>
    <sheetView tabSelected="1" topLeftCell="A3" zoomScale="130" zoomScaleNormal="130" workbookViewId="0">
      <selection activeCell="B15" sqref="B15"/>
    </sheetView>
  </sheetViews>
  <sheetFormatPr defaultRowHeight="14.4" x14ac:dyDescent="0.3"/>
  <cols>
    <col min="1" max="1" width="11.44140625" customWidth="1"/>
    <col min="2" max="2" width="18.5546875" customWidth="1"/>
    <col min="3" max="3" width="14.5546875" style="1" customWidth="1"/>
    <col min="4" max="4" width="14.6640625" bestFit="1" customWidth="1"/>
    <col min="5" max="5" width="13.44140625" style="1" bestFit="1" customWidth="1"/>
  </cols>
  <sheetData>
    <row r="2" spans="1:10" ht="25.8" x14ac:dyDescent="0.5">
      <c r="A2" s="15" t="s">
        <v>28</v>
      </c>
    </row>
    <row r="3" spans="1:10" x14ac:dyDescent="0.3">
      <c r="A3" t="s">
        <v>29</v>
      </c>
    </row>
    <row r="4" spans="1:10" s="5" customFormat="1" ht="28.8" x14ac:dyDescent="0.3">
      <c r="A4" s="2" t="s">
        <v>2</v>
      </c>
      <c r="B4" s="3" t="s">
        <v>3</v>
      </c>
      <c r="C4" s="3" t="s">
        <v>4</v>
      </c>
      <c r="D4" s="3" t="s">
        <v>30</v>
      </c>
      <c r="E4" s="3" t="s">
        <v>31</v>
      </c>
    </row>
    <row r="5" spans="1:10" x14ac:dyDescent="0.3">
      <c r="A5" s="6" t="s">
        <v>9</v>
      </c>
      <c r="B5" s="6" t="s">
        <v>10</v>
      </c>
      <c r="C5" s="10"/>
      <c r="D5" s="21"/>
      <c r="E5" s="10"/>
    </row>
    <row r="6" spans="1:10" x14ac:dyDescent="0.3">
      <c r="A6" s="6" t="s">
        <v>11</v>
      </c>
      <c r="B6" s="6" t="s">
        <v>12</v>
      </c>
      <c r="C6" s="10"/>
      <c r="D6" s="21"/>
      <c r="E6" s="10"/>
    </row>
    <row r="7" spans="1:10" x14ac:dyDescent="0.3">
      <c r="A7" s="6" t="s">
        <v>13</v>
      </c>
      <c r="B7" s="6" t="s">
        <v>14</v>
      </c>
      <c r="C7" s="10"/>
      <c r="D7" s="21"/>
      <c r="E7" s="10"/>
    </row>
    <row r="8" spans="1:10" x14ac:dyDescent="0.3">
      <c r="A8" s="6" t="s">
        <v>15</v>
      </c>
      <c r="B8" s="6" t="s">
        <v>16</v>
      </c>
      <c r="C8" s="10"/>
      <c r="D8" s="21"/>
      <c r="E8" s="10"/>
    </row>
    <row r="9" spans="1:10" x14ac:dyDescent="0.3">
      <c r="A9" s="6" t="s">
        <v>17</v>
      </c>
      <c r="B9" s="6" t="s">
        <v>18</v>
      </c>
      <c r="C9" s="10"/>
      <c r="D9" s="21"/>
      <c r="E9" s="10"/>
    </row>
    <row r="10" spans="1:10" x14ac:dyDescent="0.3">
      <c r="A10" s="9" t="s">
        <v>32</v>
      </c>
      <c r="B10" s="9"/>
      <c r="C10" s="22"/>
      <c r="D10" s="23"/>
      <c r="E10" s="22"/>
    </row>
    <row r="11" spans="1:10" x14ac:dyDescent="0.3">
      <c r="E11"/>
    </row>
    <row r="12" spans="1:10" x14ac:dyDescent="0.3">
      <c r="C12" s="24"/>
      <c r="D12" s="25" t="str">
        <f>IF(SUM(C5:E10)=39123.12,"Opäť si HVIEZDA !!!","")</f>
        <v/>
      </c>
      <c r="E12"/>
    </row>
    <row r="13" spans="1:10" ht="25.8" x14ac:dyDescent="0.5">
      <c r="A13" s="15" t="s">
        <v>33</v>
      </c>
      <c r="E13"/>
      <c r="J13" t="s">
        <v>34</v>
      </c>
    </row>
    <row r="14" spans="1:10" x14ac:dyDescent="0.3">
      <c r="A14" t="s">
        <v>35</v>
      </c>
    </row>
    <row r="15" spans="1:10" x14ac:dyDescent="0.3">
      <c r="B15" t="s">
        <v>36</v>
      </c>
    </row>
    <row r="16" spans="1:10" x14ac:dyDescent="0.3">
      <c r="A16" t="s">
        <v>37</v>
      </c>
    </row>
    <row r="17" spans="2:4" x14ac:dyDescent="0.3">
      <c r="B17" t="s">
        <v>38</v>
      </c>
      <c r="D17" s="26"/>
    </row>
    <row r="18" spans="2:4" x14ac:dyDescent="0.3">
      <c r="B18" t="s">
        <v>39</v>
      </c>
    </row>
  </sheetData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Január</vt:lpstr>
      <vt:lpstr>Február</vt:lpstr>
      <vt:lpstr>Marec</vt:lpstr>
      <vt:lpstr>1. štvrťrok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Brna</dc:creator>
  <cp:lastModifiedBy>Tomáš Brna</cp:lastModifiedBy>
  <dcterms:created xsi:type="dcterms:W3CDTF">2026-02-15T15:10:50Z</dcterms:created>
  <dcterms:modified xsi:type="dcterms:W3CDTF">2026-06-11T09:56:38Z</dcterms:modified>
</cp:coreProperties>
</file>